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E719512C-CED9-440E-B2F5-FCB58EC7344A}" xr6:coauthVersionLast="46" xr6:coauthVersionMax="46" xr10:uidLastSave="{00000000-0000-0000-0000-000000000000}"/>
  <bookViews>
    <workbookView xWindow="41970" yWindow="1335" windowWidth="29160" windowHeight="30795" activeTab="1" xr2:uid="{00000000-000D-0000-FFFF-FFFF00000000}"/>
  </bookViews>
  <sheets>
    <sheet name="REKAPITULACE" sheetId="1" r:id="rId1"/>
    <sheet name="1NP" sheetId="2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3" l="1"/>
  <c r="A33" i="3" s="1"/>
  <c r="A34" i="3" s="1"/>
  <c r="A35" i="3" s="1"/>
  <c r="A36" i="3" s="1"/>
  <c r="A37" i="3" s="1"/>
  <c r="A38" i="3" s="1"/>
  <c r="A32" i="2"/>
  <c r="A33" i="2"/>
  <c r="A34" i="2" s="1"/>
  <c r="A35" i="2" s="1"/>
  <c r="A36" i="2" s="1"/>
  <c r="A37" i="2" s="1"/>
  <c r="A38" i="2" s="1"/>
  <c r="A26" i="3"/>
  <c r="A27" i="3" s="1"/>
  <c r="A28" i="3" s="1"/>
  <c r="A29" i="3" s="1"/>
  <c r="A30" i="3" s="1"/>
  <c r="A31" i="3" s="1"/>
  <c r="A26" i="2"/>
  <c r="A27" i="2" s="1"/>
  <c r="A28" i="2" s="1"/>
  <c r="A29" i="2" s="1"/>
  <c r="A30" i="2" s="1"/>
  <c r="A31" i="2" s="1"/>
  <c r="G38" i="3" l="1"/>
  <c r="G37" i="3"/>
  <c r="G36" i="3"/>
  <c r="G35" i="3"/>
  <c r="G34" i="3"/>
  <c r="G33" i="3"/>
  <c r="G32" i="3"/>
  <c r="G31" i="3"/>
  <c r="G30" i="3"/>
  <c r="G29" i="3"/>
  <c r="G28" i="3"/>
  <c r="G27" i="3"/>
  <c r="G26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25" i="3" l="1"/>
  <c r="G24" i="3"/>
  <c r="G8" i="3" s="1"/>
  <c r="G24" i="2"/>
  <c r="G8" i="2" s="1"/>
  <c r="G25" i="2"/>
  <c r="G39" i="3" l="1"/>
  <c r="D8" i="1" s="1"/>
  <c r="G39" i="2"/>
  <c r="D7" i="1" s="1"/>
  <c r="D9" i="1" l="1"/>
  <c r="F8" i="1" l="1"/>
  <c r="F7" i="1"/>
  <c r="F9" i="1" l="1"/>
  <c r="F11" i="1" s="1"/>
  <c r="F13" i="1" s="1"/>
</calcChain>
</file>

<file path=xl/sharedStrings.xml><?xml version="1.0" encoding="utf-8"?>
<sst xmlns="http://schemas.openxmlformats.org/spreadsheetml/2006/main" count="172" uniqueCount="60">
  <si>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</si>
  <si>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</si>
  <si>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</si>
  <si>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</si>
  <si>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</si>
  <si>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</si>
  <si>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</si>
  <si>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</si>
  <si>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</si>
  <si>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</si>
  <si>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</si>
  <si>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</si>
  <si>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</si>
  <si>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</si>
  <si>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</si>
  <si>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</si>
  <si>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</si>
  <si>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</si>
  <si>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</si>
  <si>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</si>
  <si>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Úprava datových rozvaděčů</t>
  </si>
  <si>
    <t>CELKEM Úprava datových rozvaděčů:</t>
  </si>
  <si>
    <t>Úpravy rozvaděčů</t>
  </si>
  <si>
    <t>2NP</t>
  </si>
  <si>
    <t>1NP</t>
  </si>
  <si>
    <t>NP 11</t>
  </si>
  <si>
    <t>Propoj patch kabelem LC-LC</t>
  </si>
  <si>
    <t>Svár optického kabelu a zakončení v optické vaně</t>
  </si>
  <si>
    <t>Montáž adaptéru LC, Duplex</t>
  </si>
  <si>
    <t>Ochrana svaru 40 mm</t>
  </si>
  <si>
    <t>Montáž optické kazety</t>
  </si>
  <si>
    <t>Montáž optické vany</t>
  </si>
  <si>
    <t>Vertikální lišta pro management kabeláže</t>
  </si>
  <si>
    <t>19" vyvazovací panel 1U jednostranná plastová lišta</t>
  </si>
  <si>
    <t>Patch panel KOMPAKT 50xRJ45 Cat.3 UTP 1U černý</t>
  </si>
  <si>
    <t>Ventilační jednotka univerzální se 4 ventilátory do stropu nebo do podlahy</t>
  </si>
  <si>
    <t>Stojanový 19" rozvaděč kompaktní RMA, šířka 800 mm, hloubka 800 mm 45U (2105 mm)</t>
  </si>
  <si>
    <t>Montáž - Rozvaděč D01</t>
  </si>
  <si>
    <t>Podružný montážní materiál</t>
  </si>
  <si>
    <t>Patch kabel LC - LC Duplex 9/125 OS2 2 m</t>
  </si>
  <si>
    <t>Pigtail  LC  9/125, modrý</t>
  </si>
  <si>
    <t>Adaptér  LC Duplex  singlemode</t>
  </si>
  <si>
    <t>Optická kazeta pro max. 24 svarů s víkem a držáky svarů</t>
  </si>
  <si>
    <t>Optická vana výsuvná s čelem pro 24 x SC, E2000, LC Duplex adaptér 19“ 1U černá</t>
  </si>
  <si>
    <t xml:space="preserve"> Podstavec s filtrem</t>
  </si>
  <si>
    <t>Dodávka - Rozvaděč D01</t>
  </si>
  <si>
    <t>Dodávka - Rozvaděč D02</t>
  </si>
  <si>
    <t>Montáž - Rozvaděč D02</t>
  </si>
  <si>
    <t>FN Brno, 
Jihlavská - Budova D</t>
  </si>
  <si>
    <t>Cena celkem (bez DPH):</t>
  </si>
  <si>
    <t>Sazba DPH 21%</t>
  </si>
  <si>
    <t>Cena vč. DPH:</t>
  </si>
  <si>
    <t>Úprava rozvaděčů</t>
  </si>
  <si>
    <t>D1.01.03b-Rozvaděče- Budova D</t>
  </si>
  <si>
    <t>Panel napájecí 1U do 19" racku, 8x230V, přepěťová ochrana, 2m kabel, vypínač</t>
  </si>
  <si>
    <t xml:space="preserve">Úprava rozvaděčů </t>
  </si>
  <si>
    <t>DR D02</t>
  </si>
  <si>
    <t>DR D01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</si>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</sst>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7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18" xfId="2" applyFont="1" applyBorder="1" applyAlignment="1">
      <alignment vertical="top" wrapText="1"/>
    </xf>
    <xf numFmtId="0" fontId="8" fillId="0" borderId="18" xfId="2" applyFont="1" applyBorder="1" applyAlignment="1">
      <alignment horizontal="left" vertical="top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8" fillId="0" borderId="18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>
      <alignment horizontal="left" vertical="top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0" fontId="7" fillId="2" borderId="4" xfId="1" applyFont="1" applyFill="1" applyBorder="1"/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7" t="s">
        <v>1</v>
      </c>
      <c r="B1" s="78"/>
      <c r="C1" s="89" t="s">
        <v>53</v>
      </c>
      <c r="D1" s="90"/>
      <c r="E1" s="74" t="s">
        <v>58</v>
      </c>
      <c r="F1" s="93"/>
      <c r="G1" s="94"/>
    </row>
    <row r="2" spans="1:7" ht="15.75" thickBot="1" x14ac:dyDescent="0.3">
      <c r="A2" s="79" t="s">
        <v>2</v>
      </c>
      <c r="B2" s="80"/>
      <c r="C2" s="91"/>
      <c r="D2" s="92"/>
      <c r="E2" s="81" t="s">
        <v>52</v>
      </c>
      <c r="F2" s="82"/>
      <c r="G2" s="83"/>
    </row>
    <row r="3" spans="1:7" ht="15.75" thickTop="1" x14ac:dyDescent="0.25">
      <c r="A3" s="38"/>
      <c r="B3" s="38"/>
      <c r="C3" s="38"/>
      <c r="D3" s="38"/>
      <c r="E3" s="38"/>
      <c r="F3" s="38"/>
    </row>
    <row r="4" spans="1:7" ht="19.5" customHeight="1" x14ac:dyDescent="0.25">
      <c r="A4" s="40" t="s">
        <v>14</v>
      </c>
      <c r="B4" s="41"/>
      <c r="C4" s="41"/>
      <c r="D4" s="41"/>
      <c r="E4" s="41"/>
      <c r="F4" s="41"/>
    </row>
    <row r="5" spans="1:7" ht="15.75" thickBot="1" x14ac:dyDescent="0.3">
      <c r="A5" s="38"/>
      <c r="B5" s="38"/>
      <c r="C5" s="38"/>
      <c r="D5" s="38"/>
      <c r="E5" s="38"/>
      <c r="F5" s="38"/>
    </row>
    <row r="6" spans="1:7" s="44" customFormat="1" ht="15.75" thickBot="1" x14ac:dyDescent="0.3">
      <c r="A6" s="42"/>
      <c r="B6" s="43" t="s">
        <v>15</v>
      </c>
      <c r="C6" s="43"/>
      <c r="D6" s="84" t="s">
        <v>22</v>
      </c>
      <c r="E6" s="85"/>
      <c r="F6" s="84" t="s">
        <v>16</v>
      </c>
      <c r="G6" s="85"/>
    </row>
    <row r="7" spans="1:7" s="44" customFormat="1" x14ac:dyDescent="0.25">
      <c r="A7" s="45" t="s">
        <v>17</v>
      </c>
      <c r="B7" s="46" t="s">
        <v>57</v>
      </c>
      <c r="C7" s="39"/>
      <c r="D7" s="86">
        <f>'1NP'!G39</f>
        <v>0</v>
      </c>
      <c r="E7" s="87"/>
      <c r="F7" s="86">
        <f>SUM(D7:E7)</f>
        <v>0</v>
      </c>
      <c r="G7" s="87"/>
    </row>
    <row r="8" spans="1:7" s="44" customFormat="1" ht="15.75" thickBot="1" x14ac:dyDescent="0.3">
      <c r="A8" s="45" t="s">
        <v>25</v>
      </c>
      <c r="B8" s="46" t="s">
        <v>56</v>
      </c>
      <c r="C8" s="39"/>
      <c r="D8" s="86">
        <f>'2NP'!G39</f>
        <v>0</v>
      </c>
      <c r="E8" s="87"/>
      <c r="F8" s="86">
        <f>SUM(D8:E8)</f>
        <v>0</v>
      </c>
      <c r="G8" s="87"/>
    </row>
    <row r="9" spans="1:7" s="49" customFormat="1" ht="13.5" thickBot="1" x14ac:dyDescent="0.25">
      <c r="A9" s="47" t="s">
        <v>49</v>
      </c>
      <c r="B9" s="48"/>
      <c r="C9" s="48"/>
      <c r="D9" s="88">
        <f>SUM(D7:E8)</f>
        <v>0</v>
      </c>
      <c r="E9" s="85"/>
      <c r="F9" s="88">
        <f>SUM(F7:G8)</f>
        <v>0</v>
      </c>
      <c r="G9" s="85"/>
    </row>
    <row r="10" spans="1:7" ht="15.75" thickBot="1" x14ac:dyDescent="0.3">
      <c r="A10" s="39"/>
      <c r="B10" s="39"/>
      <c r="C10" s="39"/>
      <c r="D10" s="39"/>
      <c r="E10" s="39"/>
      <c r="F10" s="39"/>
    </row>
    <row r="11" spans="1:7" ht="15.75" thickBot="1" x14ac:dyDescent="0.3">
      <c r="A11" s="47" t="s">
        <v>50</v>
      </c>
      <c r="B11" s="48"/>
      <c r="C11" s="48"/>
      <c r="D11" s="71"/>
      <c r="E11" s="72"/>
      <c r="F11" s="75">
        <f>F9*0.21</f>
        <v>0</v>
      </c>
      <c r="G11" s="76"/>
    </row>
    <row r="12" spans="1:7" ht="15.75" thickBot="1" x14ac:dyDescent="0.3">
      <c r="D12" s="50"/>
      <c r="E12" s="50"/>
      <c r="F12" s="51"/>
    </row>
    <row r="13" spans="1:7" ht="15.75" thickBot="1" x14ac:dyDescent="0.3">
      <c r="A13" s="47" t="s">
        <v>51</v>
      </c>
      <c r="B13" s="48"/>
      <c r="C13" s="48"/>
      <c r="D13" s="71"/>
      <c r="E13" s="72"/>
      <c r="F13" s="75">
        <f>F11+F9</f>
        <v>0</v>
      </c>
      <c r="G13" s="76"/>
    </row>
    <row r="14" spans="1:7" x14ac:dyDescent="0.25">
      <c r="D14" s="50"/>
      <c r="E14" s="50"/>
      <c r="F14" s="51"/>
    </row>
    <row r="15" spans="1:7" x14ac:dyDescent="0.25">
      <c r="D15" s="50"/>
      <c r="E15" s="50"/>
      <c r="F15" s="51"/>
    </row>
    <row r="16" spans="1:7" x14ac:dyDescent="0.25">
      <c r="D16" s="50"/>
      <c r="E16" s="50"/>
      <c r="F16" s="51"/>
    </row>
    <row r="17" spans="4:6" x14ac:dyDescent="0.25">
      <c r="D17" s="50"/>
      <c r="E17" s="50"/>
      <c r="F17" s="51"/>
    </row>
    <row r="18" spans="4:6" x14ac:dyDescent="0.25">
      <c r="D18" s="50"/>
      <c r="E18" s="50"/>
      <c r="F18" s="51"/>
    </row>
    <row r="19" spans="4:6" x14ac:dyDescent="0.25">
      <c r="D19" s="50"/>
      <c r="E19" s="50"/>
      <c r="F19" s="51"/>
    </row>
    <row r="24" spans="4:6" x14ac:dyDescent="0.25">
      <c r="D24" s="50"/>
      <c r="E24" s="50"/>
      <c r="F24" s="51"/>
    </row>
    <row r="25" spans="4:6" x14ac:dyDescent="0.25">
      <c r="D25" s="50"/>
      <c r="E25" s="50"/>
      <c r="F25" s="51"/>
    </row>
    <row r="26" spans="4:6" x14ac:dyDescent="0.25">
      <c r="D26" s="50"/>
      <c r="E26" s="50"/>
      <c r="F26" s="51"/>
    </row>
    <row r="27" spans="4:6" x14ac:dyDescent="0.25">
      <c r="D27" s="50"/>
      <c r="E27" s="50"/>
      <c r="F27" s="51"/>
    </row>
    <row r="28" spans="4:6" x14ac:dyDescent="0.25">
      <c r="D28" s="50"/>
      <c r="E28" s="50"/>
      <c r="F28" s="51"/>
    </row>
    <row r="29" spans="4:6" x14ac:dyDescent="0.25">
      <c r="D29" s="50"/>
      <c r="E29" s="50"/>
      <c r="F29" s="51"/>
    </row>
    <row r="30" spans="4:6" x14ac:dyDescent="0.25">
      <c r="D30" s="50"/>
      <c r="E30" s="50"/>
      <c r="F30" s="51"/>
    </row>
    <row r="31" spans="4:6" x14ac:dyDescent="0.25">
      <c r="D31" s="50"/>
      <c r="E31" s="50"/>
      <c r="F31" s="51"/>
    </row>
    <row r="32" spans="4:6" x14ac:dyDescent="0.25">
      <c r="D32" s="50"/>
      <c r="E32" s="50"/>
      <c r="F32" s="51"/>
    </row>
    <row r="33" spans="4:6" x14ac:dyDescent="0.25">
      <c r="D33" s="50"/>
      <c r="E33" s="50"/>
      <c r="F33" s="51"/>
    </row>
    <row r="34" spans="4:6" x14ac:dyDescent="0.25">
      <c r="D34" s="50"/>
      <c r="E34" s="50"/>
      <c r="F34" s="51"/>
    </row>
    <row r="35" spans="4:6" x14ac:dyDescent="0.25">
      <c r="D35" s="50"/>
      <c r="E35" s="50"/>
      <c r="F35" s="51"/>
    </row>
    <row r="36" spans="4:6" x14ac:dyDescent="0.25">
      <c r="D36" s="50"/>
      <c r="E36" s="50"/>
      <c r="F36" s="51"/>
    </row>
    <row r="37" spans="4:6" x14ac:dyDescent="0.25">
      <c r="D37" s="50"/>
      <c r="E37" s="50"/>
      <c r="F37" s="51"/>
    </row>
    <row r="38" spans="4:6" x14ac:dyDescent="0.25">
      <c r="D38" s="50"/>
      <c r="E38" s="50"/>
      <c r="F38" s="51"/>
    </row>
    <row r="39" spans="4:6" x14ac:dyDescent="0.25">
      <c r="D39" s="50"/>
      <c r="E39" s="50"/>
      <c r="F39" s="51"/>
    </row>
    <row r="40" spans="4:6" x14ac:dyDescent="0.25">
      <c r="D40" s="50"/>
      <c r="E40" s="50"/>
      <c r="F40" s="51"/>
    </row>
    <row r="41" spans="4:6" x14ac:dyDescent="0.25">
      <c r="D41" s="50"/>
      <c r="E41" s="50"/>
      <c r="F41" s="51"/>
    </row>
    <row r="42" spans="4:6" x14ac:dyDescent="0.25">
      <c r="D42" s="50"/>
      <c r="E42" s="50"/>
      <c r="F42" s="51"/>
    </row>
    <row r="43" spans="4:6" x14ac:dyDescent="0.25">
      <c r="D43" s="50"/>
      <c r="E43" s="50"/>
      <c r="F43" s="51"/>
    </row>
    <row r="44" spans="4:6" x14ac:dyDescent="0.25">
      <c r="D44" s="50"/>
      <c r="E44" s="50"/>
      <c r="F44" s="51"/>
    </row>
    <row r="45" spans="4:6" x14ac:dyDescent="0.25">
      <c r="D45" s="50"/>
      <c r="E45" s="50"/>
      <c r="F45" s="51"/>
    </row>
    <row r="46" spans="4:6" x14ac:dyDescent="0.25">
      <c r="D46" s="50"/>
      <c r="E46" s="50"/>
      <c r="F46" s="51"/>
    </row>
    <row r="47" spans="4:6" x14ac:dyDescent="0.25">
      <c r="D47" s="50"/>
      <c r="E47" s="50"/>
      <c r="F47" s="51"/>
    </row>
    <row r="48" spans="4:6" x14ac:dyDescent="0.25">
      <c r="D48" s="50"/>
      <c r="E48" s="50"/>
      <c r="F48" s="51"/>
    </row>
    <row r="49" spans="4:6" x14ac:dyDescent="0.25">
      <c r="D49" s="50"/>
      <c r="E49" s="50"/>
      <c r="F49" s="51"/>
    </row>
    <row r="50" spans="4:6" x14ac:dyDescent="0.25">
      <c r="D50" s="50"/>
      <c r="E50" s="50"/>
      <c r="F50" s="51"/>
    </row>
    <row r="51" spans="4:6" x14ac:dyDescent="0.25">
      <c r="D51" s="50"/>
      <c r="E51" s="50"/>
      <c r="F51" s="51"/>
    </row>
    <row r="52" spans="4:6" x14ac:dyDescent="0.25">
      <c r="D52" s="50"/>
      <c r="E52" s="50"/>
      <c r="F52" s="51"/>
    </row>
    <row r="53" spans="4:6" x14ac:dyDescent="0.25">
      <c r="D53" s="50"/>
      <c r="E53" s="50"/>
      <c r="F53" s="51"/>
    </row>
    <row r="54" spans="4:6" x14ac:dyDescent="0.25">
      <c r="D54" s="50"/>
      <c r="E54" s="50"/>
      <c r="F54" s="51"/>
    </row>
    <row r="55" spans="4:6" x14ac:dyDescent="0.25">
      <c r="D55" s="50"/>
      <c r="E55" s="50"/>
      <c r="F55" s="51"/>
    </row>
    <row r="56" spans="4:6" x14ac:dyDescent="0.25">
      <c r="D56" s="50"/>
      <c r="E56" s="50"/>
      <c r="F56" s="51"/>
    </row>
    <row r="57" spans="4:6" x14ac:dyDescent="0.25">
      <c r="D57" s="50"/>
      <c r="E57" s="50"/>
      <c r="F57" s="51"/>
    </row>
    <row r="58" spans="4:6" x14ac:dyDescent="0.25">
      <c r="D58" s="50"/>
      <c r="E58" s="50"/>
      <c r="F58" s="51"/>
    </row>
    <row r="59" spans="4:6" x14ac:dyDescent="0.25">
      <c r="D59" s="50"/>
      <c r="E59" s="50"/>
      <c r="F59" s="51"/>
    </row>
    <row r="60" spans="4:6" x14ac:dyDescent="0.25">
      <c r="D60" s="50"/>
      <c r="E60" s="50"/>
      <c r="F60" s="51"/>
    </row>
  </sheetData>
  <mergeCells count="15">
    <mergeCell ref="F11:G11"/>
    <mergeCell ref="F13:G13"/>
    <mergeCell ref="A1:B1"/>
    <mergeCell ref="A2:B2"/>
    <mergeCell ref="E2:G2"/>
    <mergeCell ref="D6:E6"/>
    <mergeCell ref="F6:G6"/>
    <mergeCell ref="D7:E7"/>
    <mergeCell ref="D8:E8"/>
    <mergeCell ref="F9:G9"/>
    <mergeCell ref="C1:D2"/>
    <mergeCell ref="F1:G1"/>
    <mergeCell ref="D9:E9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8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2"/>
      <c r="C2" s="3"/>
      <c r="D2" s="60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48</v>
      </c>
      <c r="D3" s="101"/>
      <c r="E3" s="74" t="s">
        <v>58</v>
      </c>
      <c r="F3" s="93" t="s">
        <v>24</v>
      </c>
      <c r="G3" s="94"/>
    </row>
    <row r="4" spans="1:7" ht="15.75" thickBot="1" x14ac:dyDescent="0.3">
      <c r="A4" s="98" t="s">
        <v>2</v>
      </c>
      <c r="B4" s="99"/>
      <c r="C4" s="102"/>
      <c r="D4" s="103"/>
      <c r="E4" s="81" t="s">
        <v>55</v>
      </c>
      <c r="F4" s="82"/>
      <c r="G4" s="83"/>
    </row>
    <row r="5" spans="1:7" ht="15.75" thickTop="1" x14ac:dyDescent="0.25">
      <c r="A5" s="6"/>
      <c r="B5" s="7"/>
      <c r="C5" s="8"/>
      <c r="D5" s="61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4" t="s">
        <v>10</v>
      </c>
      <c r="B7" s="55" t="s">
        <v>11</v>
      </c>
      <c r="C7" s="56" t="s">
        <v>20</v>
      </c>
      <c r="D7" s="16"/>
      <c r="E7" s="17"/>
      <c r="F7" s="18"/>
      <c r="G7" s="19"/>
    </row>
    <row r="8" spans="1:7" x14ac:dyDescent="0.25">
      <c r="A8" s="20"/>
      <c r="B8" s="21"/>
      <c r="C8" s="22" t="s">
        <v>45</v>
      </c>
      <c r="D8" s="57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59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44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35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70"/>
      <c r="C12" s="69" t="s">
        <v>34</v>
      </c>
      <c r="D12" s="68" t="s">
        <v>12</v>
      </c>
      <c r="E12" s="53">
        <v>0</v>
      </c>
      <c r="F12" s="67"/>
      <c r="G12" s="67">
        <f t="shared" si="0"/>
        <v>0</v>
      </c>
    </row>
    <row r="13" spans="1:7" x14ac:dyDescent="0.25">
      <c r="A13" s="27">
        <v>5</v>
      </c>
      <c r="B13" s="70"/>
      <c r="C13" s="69" t="s">
        <v>19</v>
      </c>
      <c r="D13" s="68" t="s">
        <v>12</v>
      </c>
      <c r="E13" s="53">
        <v>1</v>
      </c>
      <c r="F13" s="67"/>
      <c r="G13" s="67">
        <f t="shared" si="0"/>
        <v>0</v>
      </c>
    </row>
    <row r="14" spans="1:7" x14ac:dyDescent="0.25">
      <c r="A14" s="27">
        <v>6</v>
      </c>
      <c r="B14" s="28"/>
      <c r="C14" s="25" t="s">
        <v>18</v>
      </c>
      <c r="D14" s="31" t="s">
        <v>12</v>
      </c>
      <c r="E14" s="53">
        <v>24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33</v>
      </c>
      <c r="D15" s="31" t="s">
        <v>12</v>
      </c>
      <c r="E15" s="53">
        <v>1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32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73" t="s">
        <v>54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66"/>
      <c r="C18" s="65" t="s">
        <v>43</v>
      </c>
      <c r="D18" s="64" t="s">
        <v>12</v>
      </c>
      <c r="E18" s="53">
        <v>4</v>
      </c>
      <c r="F18" s="63"/>
      <c r="G18" s="63">
        <f t="shared" si="0"/>
        <v>0</v>
      </c>
    </row>
    <row r="19" spans="1:7" x14ac:dyDescent="0.25">
      <c r="A19" s="27">
        <v>11</v>
      </c>
      <c r="B19" s="66"/>
      <c r="C19" s="65" t="s">
        <v>42</v>
      </c>
      <c r="D19" s="64" t="s">
        <v>12</v>
      </c>
      <c r="E19" s="53">
        <v>2</v>
      </c>
      <c r="F19" s="63"/>
      <c r="G19" s="63">
        <f t="shared" si="0"/>
        <v>0</v>
      </c>
    </row>
    <row r="20" spans="1:7" x14ac:dyDescent="0.25">
      <c r="A20" s="27">
        <v>12</v>
      </c>
      <c r="B20" s="66"/>
      <c r="C20" s="65" t="s">
        <v>29</v>
      </c>
      <c r="D20" s="64" t="s">
        <v>12</v>
      </c>
      <c r="E20" s="53">
        <v>24</v>
      </c>
      <c r="F20" s="63"/>
      <c r="G20" s="63">
        <f t="shared" si="0"/>
        <v>0</v>
      </c>
    </row>
    <row r="21" spans="1:7" x14ac:dyDescent="0.25">
      <c r="A21" s="27">
        <v>13</v>
      </c>
      <c r="B21" s="66"/>
      <c r="C21" s="65" t="s">
        <v>41</v>
      </c>
      <c r="D21" s="64" t="s">
        <v>12</v>
      </c>
      <c r="E21" s="53">
        <v>12</v>
      </c>
      <c r="F21" s="63"/>
      <c r="G21" s="63">
        <f t="shared" si="0"/>
        <v>0</v>
      </c>
    </row>
    <row r="22" spans="1:7" x14ac:dyDescent="0.25">
      <c r="A22" s="27">
        <v>14</v>
      </c>
      <c r="B22" s="66"/>
      <c r="C22" s="65" t="s">
        <v>40</v>
      </c>
      <c r="D22" s="64" t="s">
        <v>12</v>
      </c>
      <c r="E22" s="53">
        <v>24</v>
      </c>
      <c r="F22" s="63"/>
      <c r="G22" s="63">
        <f t="shared" si="0"/>
        <v>0</v>
      </c>
    </row>
    <row r="23" spans="1:7" x14ac:dyDescent="0.25">
      <c r="A23" s="27">
        <v>15</v>
      </c>
      <c r="B23" s="66"/>
      <c r="C23" s="65" t="s">
        <v>39</v>
      </c>
      <c r="D23" s="64" t="s">
        <v>12</v>
      </c>
      <c r="E23" s="53">
        <v>12</v>
      </c>
      <c r="F23" s="63"/>
      <c r="G23" s="63">
        <f t="shared" si="0"/>
        <v>0</v>
      </c>
    </row>
    <row r="24" spans="1:7" x14ac:dyDescent="0.25">
      <c r="A24" s="27">
        <v>16</v>
      </c>
      <c r="B24" s="28"/>
      <c r="C24" s="25" t="s">
        <v>38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37</v>
      </c>
      <c r="D25" s="57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36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f t="shared" ref="A27:A38" si="2">A26+1</f>
        <v>18</v>
      </c>
      <c r="B27" s="28"/>
      <c r="C27" s="25" t="s">
        <v>35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f t="shared" si="2"/>
        <v>19</v>
      </c>
      <c r="B28" s="28"/>
      <c r="C28" s="25" t="s">
        <v>34</v>
      </c>
      <c r="D28" s="31" t="s">
        <v>12</v>
      </c>
      <c r="E28" s="53">
        <v>0</v>
      </c>
      <c r="F28" s="26"/>
      <c r="G28" s="26">
        <f t="shared" si="1"/>
        <v>0</v>
      </c>
    </row>
    <row r="29" spans="1:7" x14ac:dyDescent="0.25">
      <c r="A29" s="27">
        <f t="shared" si="2"/>
        <v>20</v>
      </c>
      <c r="B29" s="28"/>
      <c r="C29" s="25" t="s">
        <v>19</v>
      </c>
      <c r="D29" s="31" t="s">
        <v>12</v>
      </c>
      <c r="E29" s="53">
        <v>1</v>
      </c>
      <c r="F29" s="26"/>
      <c r="G29" s="26">
        <f t="shared" si="1"/>
        <v>0</v>
      </c>
    </row>
    <row r="30" spans="1:7" x14ac:dyDescent="0.25">
      <c r="A30" s="27">
        <f t="shared" si="2"/>
        <v>21</v>
      </c>
      <c r="B30" s="28"/>
      <c r="C30" s="25" t="s">
        <v>33</v>
      </c>
      <c r="D30" s="31" t="s">
        <v>12</v>
      </c>
      <c r="E30" s="53">
        <v>1</v>
      </c>
      <c r="F30" s="26"/>
      <c r="G30" s="26">
        <f t="shared" si="1"/>
        <v>0</v>
      </c>
    </row>
    <row r="31" spans="1:7" x14ac:dyDescent="0.25">
      <c r="A31" s="27">
        <f t="shared" si="2"/>
        <v>22</v>
      </c>
      <c r="B31" s="28"/>
      <c r="C31" s="25" t="s">
        <v>32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f t="shared" si="2"/>
        <v>23</v>
      </c>
      <c r="B32" s="28"/>
      <c r="C32" s="73" t="s">
        <v>54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f t="shared" si="2"/>
        <v>24</v>
      </c>
      <c r="B33" s="28"/>
      <c r="C33" s="25" t="s">
        <v>31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f t="shared" si="2"/>
        <v>25</v>
      </c>
      <c r="B34" s="28"/>
      <c r="C34" s="25" t="s">
        <v>30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f t="shared" si="2"/>
        <v>26</v>
      </c>
      <c r="B35" s="28"/>
      <c r="C35" s="25" t="s">
        <v>29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f t="shared" si="2"/>
        <v>27</v>
      </c>
      <c r="B36" s="28"/>
      <c r="C36" s="25" t="s">
        <v>28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f t="shared" si="2"/>
        <v>28</v>
      </c>
      <c r="B37" s="28"/>
      <c r="C37" s="25" t="s">
        <v>27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f t="shared" si="2"/>
        <v>29</v>
      </c>
      <c r="B38" s="66"/>
      <c r="C38" s="65" t="s">
        <v>26</v>
      </c>
      <c r="D38" s="64" t="s">
        <v>12</v>
      </c>
      <c r="E38" s="53">
        <v>12</v>
      </c>
      <c r="F38" s="63"/>
      <c r="G38" s="63">
        <f t="shared" si="1"/>
        <v>0</v>
      </c>
    </row>
    <row r="39" spans="1:7" ht="16.5" thickBot="1" x14ac:dyDescent="0.3">
      <c r="A39" s="32" t="s">
        <v>21</v>
      </c>
      <c r="B39" s="33"/>
      <c r="C39" s="34"/>
      <c r="D39" s="59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="85" zoomScaleNormal="85" workbookViewId="0">
      <selection activeCell="F9" sqref="F9:F4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8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7" ht="15.75" thickBot="1" x14ac:dyDescent="0.3">
      <c r="A2" s="1"/>
      <c r="B2" s="62"/>
      <c r="C2" s="60"/>
      <c r="D2" s="60"/>
      <c r="E2" s="4"/>
      <c r="F2" s="5"/>
      <c r="G2" s="5"/>
    </row>
    <row r="3" spans="1:7" ht="15.75" thickTop="1" x14ac:dyDescent="0.25">
      <c r="A3" s="96" t="s">
        <v>1</v>
      </c>
      <c r="B3" s="97"/>
      <c r="C3" s="100" t="s">
        <v>48</v>
      </c>
      <c r="D3" s="104"/>
      <c r="E3" s="74" t="s">
        <v>58</v>
      </c>
      <c r="F3" s="93" t="s">
        <v>23</v>
      </c>
      <c r="G3" s="94"/>
    </row>
    <row r="4" spans="1:7" ht="15.75" thickBot="1" x14ac:dyDescent="0.3">
      <c r="A4" s="98" t="s">
        <v>2</v>
      </c>
      <c r="B4" s="99"/>
      <c r="C4" s="105"/>
      <c r="D4" s="106"/>
      <c r="E4" s="81" t="s">
        <v>52</v>
      </c>
      <c r="F4" s="82"/>
      <c r="G4" s="83"/>
    </row>
    <row r="5" spans="1:7" ht="15.75" thickTop="1" x14ac:dyDescent="0.25">
      <c r="A5" s="6"/>
      <c r="B5" s="7"/>
      <c r="C5" s="8"/>
      <c r="D5" s="61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3" t="s">
        <v>8</v>
      </c>
      <c r="G6" s="15" t="s">
        <v>9</v>
      </c>
    </row>
    <row r="7" spans="1:7" x14ac:dyDescent="0.25">
      <c r="A7" s="54" t="s">
        <v>10</v>
      </c>
      <c r="B7" s="55" t="s">
        <v>11</v>
      </c>
      <c r="C7" s="56" t="s">
        <v>20</v>
      </c>
      <c r="D7" s="16"/>
      <c r="E7" s="17"/>
      <c r="F7" s="18"/>
      <c r="G7" s="19"/>
    </row>
    <row r="8" spans="1:7" x14ac:dyDescent="0.25">
      <c r="A8" s="20"/>
      <c r="B8" s="21"/>
      <c r="C8" s="22" t="s">
        <v>46</v>
      </c>
      <c r="D8" s="57"/>
      <c r="E8" s="21"/>
      <c r="F8" s="23"/>
      <c r="G8" s="52">
        <f>SUM(G9:G24)</f>
        <v>0</v>
      </c>
    </row>
    <row r="9" spans="1:7" ht="22.5" x14ac:dyDescent="0.25">
      <c r="A9" s="27">
        <v>1</v>
      </c>
      <c r="B9" s="28"/>
      <c r="C9" s="25" t="s">
        <v>36</v>
      </c>
      <c r="D9" s="31" t="s">
        <v>12</v>
      </c>
      <c r="E9" s="53">
        <v>1</v>
      </c>
      <c r="F9" s="26"/>
      <c r="G9" s="26">
        <f t="shared" ref="G9:G24" si="0">F9*E9</f>
        <v>0</v>
      </c>
    </row>
    <row r="10" spans="1:7" x14ac:dyDescent="0.25">
      <c r="A10" s="27">
        <v>2</v>
      </c>
      <c r="B10" s="28"/>
      <c r="C10" s="25" t="s">
        <v>44</v>
      </c>
      <c r="D10" s="31" t="s">
        <v>12</v>
      </c>
      <c r="E10" s="53">
        <v>1</v>
      </c>
      <c r="F10" s="26"/>
      <c r="G10" s="26">
        <f t="shared" si="0"/>
        <v>0</v>
      </c>
    </row>
    <row r="11" spans="1:7" x14ac:dyDescent="0.25">
      <c r="A11" s="27">
        <v>3</v>
      </c>
      <c r="B11" s="28"/>
      <c r="C11" s="25" t="s">
        <v>35</v>
      </c>
      <c r="D11" s="31" t="s">
        <v>12</v>
      </c>
      <c r="E11" s="53">
        <v>1</v>
      </c>
      <c r="F11" s="26"/>
      <c r="G11" s="26">
        <f t="shared" si="0"/>
        <v>0</v>
      </c>
    </row>
    <row r="12" spans="1:7" x14ac:dyDescent="0.25">
      <c r="A12" s="27">
        <v>4</v>
      </c>
      <c r="B12" s="70"/>
      <c r="C12" s="69" t="s">
        <v>34</v>
      </c>
      <c r="D12" s="68" t="s">
        <v>12</v>
      </c>
      <c r="E12" s="53">
        <v>1</v>
      </c>
      <c r="F12" s="67"/>
      <c r="G12" s="67">
        <f t="shared" si="0"/>
        <v>0</v>
      </c>
    </row>
    <row r="13" spans="1:7" x14ac:dyDescent="0.25">
      <c r="A13" s="27">
        <v>5</v>
      </c>
      <c r="B13" s="70"/>
      <c r="C13" s="69" t="s">
        <v>19</v>
      </c>
      <c r="D13" s="68" t="s">
        <v>12</v>
      </c>
      <c r="E13" s="53">
        <v>9</v>
      </c>
      <c r="F13" s="67"/>
      <c r="G13" s="67">
        <f t="shared" si="0"/>
        <v>0</v>
      </c>
    </row>
    <row r="14" spans="1:7" x14ac:dyDescent="0.25">
      <c r="A14" s="27">
        <v>6</v>
      </c>
      <c r="B14" s="28"/>
      <c r="C14" s="25" t="s">
        <v>18</v>
      </c>
      <c r="D14" s="31" t="s">
        <v>12</v>
      </c>
      <c r="E14" s="53">
        <v>216</v>
      </c>
      <c r="F14" s="26"/>
      <c r="G14" s="26">
        <f t="shared" si="0"/>
        <v>0</v>
      </c>
    </row>
    <row r="15" spans="1:7" x14ac:dyDescent="0.25">
      <c r="A15" s="27">
        <v>7</v>
      </c>
      <c r="B15" s="28"/>
      <c r="C15" s="25" t="s">
        <v>33</v>
      </c>
      <c r="D15" s="31" t="s">
        <v>12</v>
      </c>
      <c r="E15" s="53">
        <v>5</v>
      </c>
      <c r="F15" s="26"/>
      <c r="G15" s="26">
        <f t="shared" si="0"/>
        <v>0</v>
      </c>
    </row>
    <row r="16" spans="1:7" x14ac:dyDescent="0.25">
      <c r="A16" s="27">
        <v>8</v>
      </c>
      <c r="B16" s="28"/>
      <c r="C16" s="25" t="s">
        <v>32</v>
      </c>
      <c r="D16" s="31" t="s">
        <v>12</v>
      </c>
      <c r="E16" s="53">
        <v>2</v>
      </c>
      <c r="F16" s="26"/>
      <c r="G16" s="26">
        <f t="shared" si="0"/>
        <v>0</v>
      </c>
    </row>
    <row r="17" spans="1:7" x14ac:dyDescent="0.25">
      <c r="A17" s="27">
        <v>9</v>
      </c>
      <c r="B17" s="28"/>
      <c r="C17" s="73" t="s">
        <v>54</v>
      </c>
      <c r="D17" s="31" t="s">
        <v>12</v>
      </c>
      <c r="E17" s="53">
        <v>1</v>
      </c>
      <c r="F17" s="26"/>
      <c r="G17" s="26">
        <f t="shared" si="0"/>
        <v>0</v>
      </c>
    </row>
    <row r="18" spans="1:7" x14ac:dyDescent="0.25">
      <c r="A18" s="27">
        <v>10</v>
      </c>
      <c r="B18" s="66"/>
      <c r="C18" s="65" t="s">
        <v>43</v>
      </c>
      <c r="D18" s="64" t="s">
        <v>12</v>
      </c>
      <c r="E18" s="53">
        <v>4</v>
      </c>
      <c r="F18" s="63"/>
      <c r="G18" s="63">
        <f t="shared" si="0"/>
        <v>0</v>
      </c>
    </row>
    <row r="19" spans="1:7" x14ac:dyDescent="0.25">
      <c r="A19" s="27">
        <v>11</v>
      </c>
      <c r="B19" s="66"/>
      <c r="C19" s="65" t="s">
        <v>42</v>
      </c>
      <c r="D19" s="64" t="s">
        <v>12</v>
      </c>
      <c r="E19" s="53">
        <v>2</v>
      </c>
      <c r="F19" s="63"/>
      <c r="G19" s="63">
        <f t="shared" si="0"/>
        <v>0</v>
      </c>
    </row>
    <row r="20" spans="1:7" x14ac:dyDescent="0.25">
      <c r="A20" s="27">
        <v>12</v>
      </c>
      <c r="B20" s="66"/>
      <c r="C20" s="65" t="s">
        <v>29</v>
      </c>
      <c r="D20" s="64" t="s">
        <v>12</v>
      </c>
      <c r="E20" s="53">
        <v>24</v>
      </c>
      <c r="F20" s="63"/>
      <c r="G20" s="63">
        <f t="shared" si="0"/>
        <v>0</v>
      </c>
    </row>
    <row r="21" spans="1:7" x14ac:dyDescent="0.25">
      <c r="A21" s="27">
        <v>13</v>
      </c>
      <c r="B21" s="66"/>
      <c r="C21" s="65" t="s">
        <v>41</v>
      </c>
      <c r="D21" s="64" t="s">
        <v>12</v>
      </c>
      <c r="E21" s="53">
        <v>12</v>
      </c>
      <c r="F21" s="63"/>
      <c r="G21" s="63">
        <f t="shared" si="0"/>
        <v>0</v>
      </c>
    </row>
    <row r="22" spans="1:7" x14ac:dyDescent="0.25">
      <c r="A22" s="27">
        <v>14</v>
      </c>
      <c r="B22" s="66"/>
      <c r="C22" s="65" t="s">
        <v>40</v>
      </c>
      <c r="D22" s="64" t="s">
        <v>12</v>
      </c>
      <c r="E22" s="53">
        <v>24</v>
      </c>
      <c r="F22" s="63"/>
      <c r="G22" s="63">
        <f t="shared" si="0"/>
        <v>0</v>
      </c>
    </row>
    <row r="23" spans="1:7" x14ac:dyDescent="0.25">
      <c r="A23" s="27">
        <v>15</v>
      </c>
      <c r="B23" s="66"/>
      <c r="C23" s="65" t="s">
        <v>39</v>
      </c>
      <c r="D23" s="64" t="s">
        <v>12</v>
      </c>
      <c r="E23" s="53">
        <v>12</v>
      </c>
      <c r="F23" s="63"/>
      <c r="G23" s="63">
        <f t="shared" si="0"/>
        <v>0</v>
      </c>
    </row>
    <row r="24" spans="1:7" x14ac:dyDescent="0.25">
      <c r="A24" s="27">
        <v>16</v>
      </c>
      <c r="B24" s="28"/>
      <c r="C24" s="25" t="s">
        <v>38</v>
      </c>
      <c r="D24" s="31" t="s">
        <v>13</v>
      </c>
      <c r="E24" s="53">
        <v>1</v>
      </c>
      <c r="F24" s="26"/>
      <c r="G24" s="26">
        <f t="shared" si="0"/>
        <v>0</v>
      </c>
    </row>
    <row r="25" spans="1:7" x14ac:dyDescent="0.25">
      <c r="A25" s="20"/>
      <c r="B25" s="21"/>
      <c r="C25" s="22" t="s">
        <v>47</v>
      </c>
      <c r="D25" s="57"/>
      <c r="E25" s="21"/>
      <c r="F25" s="23"/>
      <c r="G25" s="52">
        <f>SUM(G26:G38)</f>
        <v>0</v>
      </c>
    </row>
    <row r="26" spans="1:7" ht="22.5" x14ac:dyDescent="0.25">
      <c r="A26" s="27">
        <f>A24+1</f>
        <v>17</v>
      </c>
      <c r="B26" s="24"/>
      <c r="C26" s="25" t="s">
        <v>36</v>
      </c>
      <c r="D26" s="31" t="s">
        <v>12</v>
      </c>
      <c r="E26" s="29">
        <v>1</v>
      </c>
      <c r="F26" s="30"/>
      <c r="G26" s="30">
        <f t="shared" ref="G26:G38" si="1">F26*E26</f>
        <v>0</v>
      </c>
    </row>
    <row r="27" spans="1:7" x14ac:dyDescent="0.25">
      <c r="A27" s="27">
        <f t="shared" ref="A27:A38" si="2">A26+1</f>
        <v>18</v>
      </c>
      <c r="B27" s="28"/>
      <c r="C27" s="25" t="s">
        <v>35</v>
      </c>
      <c r="D27" s="31" t="s">
        <v>12</v>
      </c>
      <c r="E27" s="53">
        <v>1</v>
      </c>
      <c r="F27" s="26"/>
      <c r="G27" s="26">
        <f t="shared" si="1"/>
        <v>0</v>
      </c>
    </row>
    <row r="28" spans="1:7" x14ac:dyDescent="0.25">
      <c r="A28" s="27">
        <f t="shared" si="2"/>
        <v>19</v>
      </c>
      <c r="B28" s="28"/>
      <c r="C28" s="25" t="s">
        <v>34</v>
      </c>
      <c r="D28" s="31" t="s">
        <v>12</v>
      </c>
      <c r="E28" s="53">
        <v>1</v>
      </c>
      <c r="F28" s="26"/>
      <c r="G28" s="26">
        <f t="shared" si="1"/>
        <v>0</v>
      </c>
    </row>
    <row r="29" spans="1:7" x14ac:dyDescent="0.25">
      <c r="A29" s="27">
        <f t="shared" si="2"/>
        <v>20</v>
      </c>
      <c r="B29" s="28"/>
      <c r="C29" s="25" t="s">
        <v>19</v>
      </c>
      <c r="D29" s="31" t="s">
        <v>12</v>
      </c>
      <c r="E29" s="53">
        <v>9</v>
      </c>
      <c r="F29" s="26"/>
      <c r="G29" s="26">
        <f t="shared" si="1"/>
        <v>0</v>
      </c>
    </row>
    <row r="30" spans="1:7" x14ac:dyDescent="0.25">
      <c r="A30" s="27">
        <f t="shared" si="2"/>
        <v>21</v>
      </c>
      <c r="B30" s="28"/>
      <c r="C30" s="25" t="s">
        <v>33</v>
      </c>
      <c r="D30" s="31" t="s">
        <v>12</v>
      </c>
      <c r="E30" s="53">
        <v>5</v>
      </c>
      <c r="F30" s="26"/>
      <c r="G30" s="26">
        <f t="shared" si="1"/>
        <v>0</v>
      </c>
    </row>
    <row r="31" spans="1:7" x14ac:dyDescent="0.25">
      <c r="A31" s="27">
        <f t="shared" si="2"/>
        <v>22</v>
      </c>
      <c r="B31" s="28"/>
      <c r="C31" s="25" t="s">
        <v>32</v>
      </c>
      <c r="D31" s="31" t="s">
        <v>12</v>
      </c>
      <c r="E31" s="53">
        <v>2</v>
      </c>
      <c r="F31" s="26"/>
      <c r="G31" s="26">
        <f t="shared" si="1"/>
        <v>0</v>
      </c>
    </row>
    <row r="32" spans="1:7" x14ac:dyDescent="0.25">
      <c r="A32" s="27">
        <f t="shared" si="2"/>
        <v>23</v>
      </c>
      <c r="B32" s="28"/>
      <c r="C32" s="73" t="s">
        <v>54</v>
      </c>
      <c r="D32" s="31" t="s">
        <v>12</v>
      </c>
      <c r="E32" s="53">
        <v>1</v>
      </c>
      <c r="F32" s="26"/>
      <c r="G32" s="26">
        <f t="shared" si="1"/>
        <v>0</v>
      </c>
    </row>
    <row r="33" spans="1:7" x14ac:dyDescent="0.25">
      <c r="A33" s="27">
        <f t="shared" si="2"/>
        <v>24</v>
      </c>
      <c r="B33" s="28"/>
      <c r="C33" s="25" t="s">
        <v>31</v>
      </c>
      <c r="D33" s="31" t="s">
        <v>12</v>
      </c>
      <c r="E33" s="53">
        <v>4</v>
      </c>
      <c r="F33" s="26"/>
      <c r="G33" s="26">
        <f t="shared" si="1"/>
        <v>0</v>
      </c>
    </row>
    <row r="34" spans="1:7" x14ac:dyDescent="0.25">
      <c r="A34" s="27">
        <f t="shared" si="2"/>
        <v>25</v>
      </c>
      <c r="B34" s="28"/>
      <c r="C34" s="25" t="s">
        <v>30</v>
      </c>
      <c r="D34" s="31" t="s">
        <v>12</v>
      </c>
      <c r="E34" s="53">
        <v>2</v>
      </c>
      <c r="F34" s="26"/>
      <c r="G34" s="26">
        <f t="shared" si="1"/>
        <v>0</v>
      </c>
    </row>
    <row r="35" spans="1:7" x14ac:dyDescent="0.25">
      <c r="A35" s="27">
        <f t="shared" si="2"/>
        <v>26</v>
      </c>
      <c r="B35" s="28"/>
      <c r="C35" s="25" t="s">
        <v>29</v>
      </c>
      <c r="D35" s="31" t="s">
        <v>12</v>
      </c>
      <c r="E35" s="53">
        <v>24</v>
      </c>
      <c r="F35" s="26"/>
      <c r="G35" s="26">
        <f t="shared" si="1"/>
        <v>0</v>
      </c>
    </row>
    <row r="36" spans="1:7" x14ac:dyDescent="0.25">
      <c r="A36" s="27">
        <f t="shared" si="2"/>
        <v>27</v>
      </c>
      <c r="B36" s="28"/>
      <c r="C36" s="25" t="s">
        <v>28</v>
      </c>
      <c r="D36" s="31" t="s">
        <v>12</v>
      </c>
      <c r="E36" s="53">
        <v>12</v>
      </c>
      <c r="F36" s="26"/>
      <c r="G36" s="26">
        <f t="shared" si="1"/>
        <v>0</v>
      </c>
    </row>
    <row r="37" spans="1:7" x14ac:dyDescent="0.25">
      <c r="A37" s="27">
        <f t="shared" si="2"/>
        <v>28</v>
      </c>
      <c r="B37" s="28"/>
      <c r="C37" s="25" t="s">
        <v>27</v>
      </c>
      <c r="D37" s="31" t="s">
        <v>12</v>
      </c>
      <c r="E37" s="53">
        <v>24</v>
      </c>
      <c r="F37" s="26"/>
      <c r="G37" s="26">
        <f t="shared" si="1"/>
        <v>0</v>
      </c>
    </row>
    <row r="38" spans="1:7" ht="15.75" thickBot="1" x14ac:dyDescent="0.3">
      <c r="A38" s="27">
        <f t="shared" si="2"/>
        <v>29</v>
      </c>
      <c r="B38" s="66"/>
      <c r="C38" s="65" t="s">
        <v>26</v>
      </c>
      <c r="D38" s="64" t="s">
        <v>12</v>
      </c>
      <c r="E38" s="53">
        <v>12</v>
      </c>
      <c r="F38" s="63"/>
      <c r="G38" s="63">
        <f t="shared" si="1"/>
        <v>0</v>
      </c>
    </row>
    <row r="39" spans="1:7" ht="16.5" thickBot="1" x14ac:dyDescent="0.3">
      <c r="A39" s="32" t="s">
        <v>21</v>
      </c>
      <c r="B39" s="33"/>
      <c r="C39" s="34"/>
      <c r="D39" s="59"/>
      <c r="E39" s="35"/>
      <c r="F39" s="36"/>
      <c r="G39" s="37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2021-08-12T09:17:52Z</dcterms:modified>
</cp:coreProperties>
</file>